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8\"/>
    </mc:Choice>
  </mc:AlternateContent>
  <bookViews>
    <workbookView xWindow="0" yWindow="0" windowWidth="25200" windowHeight="11685"/>
  </bookViews>
  <sheets>
    <sheet name="Sheet1" sheetId="1" r:id="rId1"/>
  </sheets>
  <definedNames>
    <definedName name="theyear">Sheet1!$C$3</definedName>
  </definedNames>
  <calcPr calcId="162913"/>
</workbook>
</file>

<file path=xl/calcChain.xml><?xml version="1.0" encoding="utf-8"?>
<calcChain xmlns="http://schemas.openxmlformats.org/spreadsheetml/2006/main">
  <c r="K14" i="1" l="1"/>
  <c r="K16" i="1" s="1" a="1"/>
  <c r="L18" i="1" s="1"/>
  <c r="C5" i="1"/>
  <c r="S33" i="1" a="1"/>
  <c r="X33" i="1" s="1"/>
  <c r="K33" i="1" a="1"/>
  <c r="P33" i="1" s="1"/>
  <c r="C33" i="1" a="1"/>
  <c r="H33" i="1" s="1"/>
  <c r="C24" i="1" a="1"/>
  <c r="H24" i="1" s="1"/>
  <c r="K24" i="1" a="1"/>
  <c r="P24" i="1" s="1"/>
  <c r="S24" i="1" a="1"/>
  <c r="X24" i="1" s="1"/>
  <c r="S15" i="1" a="1"/>
  <c r="X15" i="1" s="1"/>
  <c r="K15" i="1" a="1"/>
  <c r="P15" i="1" s="1"/>
  <c r="C15" i="1" a="1"/>
  <c r="H15" i="1" s="1"/>
  <c r="S6" i="1" a="1"/>
  <c r="X6" i="1" s="1"/>
  <c r="K6" i="1" a="1"/>
  <c r="P6" i="1" s="1"/>
  <c r="C6" i="1" a="1"/>
  <c r="C6" i="1" s="1"/>
  <c r="S32" i="1"/>
  <c r="S34" i="1" s="1" a="1"/>
  <c r="S39" i="1" s="1"/>
  <c r="K32" i="1"/>
  <c r="K34" i="1" s="1" a="1"/>
  <c r="C32" i="1"/>
  <c r="C34" i="1" s="1" a="1"/>
  <c r="S23" i="1"/>
  <c r="S25" i="1" s="1" a="1"/>
  <c r="T28" i="1" s="1"/>
  <c r="K23" i="1"/>
  <c r="K25" i="1" s="1" a="1"/>
  <c r="K26" i="1" s="1"/>
  <c r="C23" i="1"/>
  <c r="C25" i="1" s="1" a="1"/>
  <c r="I26" i="1" s="1"/>
  <c r="S14" i="1"/>
  <c r="S16" i="1" s="1" a="1"/>
  <c r="U16" i="1" s="1"/>
  <c r="C14" i="1"/>
  <c r="C16" i="1" s="1" a="1"/>
  <c r="G16" i="1" s="1"/>
  <c r="S5" i="1"/>
  <c r="S7" i="1" s="1" a="1"/>
  <c r="S9" i="1" s="1"/>
  <c r="K5" i="1"/>
  <c r="K7" i="1" s="1" a="1"/>
  <c r="M9" i="1" s="1"/>
  <c r="C7" i="1" a="1"/>
  <c r="F6" i="1"/>
  <c r="U33" i="1"/>
  <c r="W33" i="1"/>
  <c r="Y33" i="1"/>
  <c r="T33" i="1"/>
  <c r="V33" i="1"/>
  <c r="K33" i="1"/>
  <c r="L33" i="1"/>
  <c r="N33" i="1"/>
  <c r="C33" i="1"/>
  <c r="E33" i="1"/>
  <c r="G33" i="1"/>
  <c r="G24" i="1"/>
  <c r="I24" i="1"/>
  <c r="D24" i="1"/>
  <c r="K24" i="1"/>
  <c r="M24" i="1"/>
  <c r="O24" i="1"/>
  <c r="Q24" i="1"/>
  <c r="L24" i="1"/>
  <c r="N24" i="1"/>
  <c r="S24" i="1"/>
  <c r="S15" i="1"/>
  <c r="U15" i="1"/>
  <c r="W15" i="1"/>
  <c r="Y15" i="1"/>
  <c r="K15" i="1"/>
  <c r="M15" i="1"/>
  <c r="O15" i="1"/>
  <c r="Q15" i="1"/>
  <c r="L15" i="1"/>
  <c r="N15" i="1"/>
  <c r="E15" i="1"/>
  <c r="G15" i="1"/>
  <c r="I15" i="1"/>
  <c r="D15" i="1"/>
  <c r="F15" i="1"/>
  <c r="S6" i="1"/>
  <c r="T6" i="1"/>
  <c r="V6" i="1"/>
  <c r="K6" i="1"/>
  <c r="M6" i="1"/>
  <c r="O6" i="1"/>
  <c r="M19" i="1"/>
  <c r="O20" i="1"/>
  <c r="K16" i="1"/>
  <c r="K20" i="1"/>
  <c r="P17" i="1"/>
  <c r="N16" i="1"/>
  <c r="P16" i="1"/>
  <c r="Q17" i="1"/>
  <c r="L20" i="1"/>
  <c r="M21" i="1"/>
  <c r="M16" i="1"/>
  <c r="N17" i="1"/>
  <c r="P19" i="1"/>
  <c r="Q20" i="1"/>
  <c r="L17" i="1"/>
  <c r="N19" i="1"/>
  <c r="K17" i="1"/>
  <c r="M18" i="1"/>
  <c r="N20" i="1"/>
  <c r="Q18" i="1"/>
  <c r="Q19" i="1"/>
  <c r="O17" i="1"/>
  <c r="L16" i="1"/>
  <c r="M17" i="1"/>
  <c r="N18" i="1"/>
  <c r="O19" i="1"/>
  <c r="Q16" i="1"/>
  <c r="K18" i="1"/>
  <c r="L19" i="1"/>
  <c r="M20" i="1"/>
  <c r="N21" i="1"/>
  <c r="O21" i="1" l="1"/>
  <c r="K21" i="1"/>
  <c r="V15" i="1"/>
  <c r="E35" i="1"/>
  <c r="D35" i="1"/>
  <c r="P20" i="1"/>
  <c r="L21" i="1"/>
  <c r="O18" i="1"/>
  <c r="P18" i="1"/>
  <c r="Q39" i="1"/>
  <c r="Q37" i="1"/>
  <c r="L35" i="1"/>
  <c r="M38" i="1"/>
  <c r="M35" i="1"/>
  <c r="P28" i="1"/>
  <c r="M30" i="1"/>
  <c r="P25" i="1"/>
  <c r="O9" i="1"/>
  <c r="L11" i="1"/>
  <c r="P12" i="1"/>
  <c r="M10" i="1"/>
  <c r="K12" i="1"/>
  <c r="L26" i="1"/>
  <c r="K29" i="1"/>
  <c r="Q29" i="1"/>
  <c r="M25" i="1"/>
  <c r="Q26" i="1"/>
  <c r="P10" i="1"/>
  <c r="M12" i="1"/>
  <c r="P7" i="1"/>
  <c r="O12" i="1"/>
  <c r="L8" i="1"/>
  <c r="N28" i="1"/>
  <c r="N25" i="1"/>
  <c r="M28" i="1"/>
  <c r="M29" i="1"/>
  <c r="Q30" i="1"/>
  <c r="M26" i="1"/>
  <c r="L10" i="1"/>
  <c r="P11" i="1"/>
  <c r="L7" i="1"/>
  <c r="N11" i="1"/>
  <c r="K7" i="1"/>
  <c r="M27" i="1"/>
  <c r="L30" i="1"/>
  <c r="L27" i="1"/>
  <c r="L28" i="1"/>
  <c r="P29" i="1"/>
  <c r="L25" i="1"/>
  <c r="K9" i="1"/>
  <c r="O10" i="1"/>
  <c r="L12" i="1"/>
  <c r="L9" i="1"/>
  <c r="Q10" i="1"/>
  <c r="K25" i="1"/>
  <c r="Q27" i="1"/>
  <c r="V24" i="1"/>
  <c r="E24" i="1"/>
  <c r="O27" i="1"/>
  <c r="L29" i="1"/>
  <c r="P30" i="1"/>
  <c r="N8" i="1"/>
  <c r="K10" i="1"/>
  <c r="K11" i="1"/>
  <c r="K8" i="1"/>
  <c r="P9" i="1"/>
  <c r="K30" i="1"/>
  <c r="P26" i="1"/>
  <c r="G6" i="1"/>
  <c r="T24" i="1"/>
  <c r="C24" i="1"/>
  <c r="K27" i="1"/>
  <c r="O28" i="1"/>
  <c r="N12" i="1"/>
  <c r="Q7" i="1"/>
  <c r="N9" i="1"/>
  <c r="Q9" i="1"/>
  <c r="O11" i="1"/>
  <c r="O8" i="1"/>
  <c r="Q28" i="1"/>
  <c r="O25" i="1"/>
  <c r="N6" i="1"/>
  <c r="Y6" i="1"/>
  <c r="Y24" i="1"/>
  <c r="F33" i="1"/>
  <c r="Q33" i="1"/>
  <c r="Q21" i="1"/>
  <c r="O16" i="1"/>
  <c r="P21" i="1"/>
  <c r="K19" i="1"/>
  <c r="F35" i="1"/>
  <c r="N26" i="1"/>
  <c r="K28" i="1"/>
  <c r="Q11" i="1"/>
  <c r="M7" i="1"/>
  <c r="Q8" i="1"/>
  <c r="P8" i="1"/>
  <c r="N10" i="1"/>
  <c r="N7" i="1"/>
  <c r="P27" i="1"/>
  <c r="O30" i="1"/>
  <c r="L6" i="1"/>
  <c r="W6" i="1"/>
  <c r="C15" i="1"/>
  <c r="T15" i="1"/>
  <c r="W24" i="1"/>
  <c r="D33" i="1"/>
  <c r="O33" i="1"/>
  <c r="S33" i="1"/>
  <c r="N30" i="1"/>
  <c r="Q25" i="1"/>
  <c r="N27" i="1"/>
  <c r="M11" i="1"/>
  <c r="Q12" i="1"/>
  <c r="M8" i="1"/>
  <c r="O7" i="1"/>
  <c r="O29" i="1"/>
  <c r="O26" i="1"/>
  <c r="N29" i="1"/>
  <c r="Q6" i="1"/>
  <c r="U6" i="1"/>
  <c r="U24" i="1"/>
  <c r="F24" i="1"/>
  <c r="I33" i="1"/>
  <c r="M33" i="1"/>
  <c r="H6" i="1"/>
  <c r="P39" i="1"/>
  <c r="O35" i="1"/>
  <c r="V26" i="1"/>
  <c r="H36" i="1"/>
  <c r="P35" i="1"/>
  <c r="N39" i="1"/>
  <c r="K36" i="1"/>
  <c r="N37" i="1"/>
  <c r="N34" i="1"/>
  <c r="P36" i="1"/>
  <c r="K39" i="1"/>
  <c r="H37" i="1"/>
  <c r="C39" i="1"/>
  <c r="F34" i="1"/>
  <c r="L38" i="1"/>
  <c r="Q38" i="1"/>
  <c r="L39" i="1"/>
  <c r="E39" i="1"/>
  <c r="U30" i="1"/>
  <c r="Y27" i="1"/>
  <c r="L37" i="1"/>
  <c r="Q34" i="1"/>
  <c r="O38" i="1"/>
  <c r="M36" i="1"/>
  <c r="K34" i="1"/>
  <c r="K35" i="1"/>
  <c r="L36" i="1"/>
  <c r="M37" i="1"/>
  <c r="N38" i="1"/>
  <c r="O39" i="1"/>
  <c r="I38" i="1"/>
  <c r="G36" i="1"/>
  <c r="E34" i="1"/>
  <c r="I37" i="1"/>
  <c r="G35" i="1"/>
  <c r="Q35" i="1"/>
  <c r="M34" i="1"/>
  <c r="O37" i="1"/>
  <c r="O34" i="1"/>
  <c r="P37" i="1"/>
  <c r="C38" i="1"/>
  <c r="H34" i="1"/>
  <c r="G37" i="1"/>
  <c r="F39" i="1"/>
  <c r="E38" i="1"/>
  <c r="D37" i="1"/>
  <c r="C36" i="1"/>
  <c r="I34" i="1"/>
  <c r="G39" i="1"/>
  <c r="F38" i="1"/>
  <c r="E37" i="1"/>
  <c r="D36" i="1"/>
  <c r="C35" i="1"/>
  <c r="H39" i="1"/>
  <c r="H35" i="1"/>
  <c r="C37" i="1"/>
  <c r="F37" i="1"/>
  <c r="I39" i="1"/>
  <c r="F26" i="1"/>
  <c r="Y21" i="1"/>
  <c r="X27" i="1"/>
  <c r="C30" i="1"/>
  <c r="D29" i="1"/>
  <c r="S30" i="1"/>
  <c r="V25" i="1"/>
  <c r="V28" i="1"/>
  <c r="F25" i="1"/>
  <c r="U10" i="1"/>
  <c r="U19" i="1"/>
  <c r="G18" i="1"/>
  <c r="V19" i="1"/>
  <c r="Y28" i="1"/>
  <c r="W26" i="1"/>
  <c r="X28" i="1"/>
  <c r="X30" i="1"/>
  <c r="T26" i="1"/>
  <c r="H27" i="1"/>
  <c r="H26" i="1"/>
  <c r="X8" i="1"/>
  <c r="W20" i="1"/>
  <c r="G17" i="1"/>
  <c r="D28" i="1"/>
  <c r="V8" i="1"/>
  <c r="X16" i="1"/>
  <c r="D20" i="1"/>
  <c r="U29" i="1"/>
  <c r="W28" i="1"/>
  <c r="X11" i="1"/>
  <c r="W30" i="1"/>
  <c r="V29" i="1"/>
  <c r="U28" i="1"/>
  <c r="T27" i="1"/>
  <c r="S26" i="1"/>
  <c r="Y29" i="1"/>
  <c r="W27" i="1"/>
  <c r="U25" i="1"/>
  <c r="W29" i="1"/>
  <c r="U27" i="1"/>
  <c r="S25" i="1"/>
  <c r="I28" i="1"/>
  <c r="G26" i="1"/>
  <c r="C29" i="1"/>
  <c r="I29" i="1"/>
  <c r="S11" i="1"/>
  <c r="W12" i="1"/>
  <c r="S8" i="1"/>
  <c r="W21" i="1"/>
  <c r="S17" i="1"/>
  <c r="W16" i="1"/>
  <c r="I19" i="1"/>
  <c r="I20" i="1"/>
  <c r="E16" i="1"/>
  <c r="G29" i="1"/>
  <c r="S10" i="1"/>
  <c r="V18" i="1"/>
  <c r="U21" i="1"/>
  <c r="S16" i="1"/>
  <c r="D16" i="1"/>
  <c r="S29" i="1"/>
  <c r="X25" i="1"/>
  <c r="Y25" i="1"/>
  <c r="T25" i="1"/>
  <c r="E7" i="1"/>
  <c r="D12" i="1"/>
  <c r="G7" i="1"/>
  <c r="E9" i="1"/>
  <c r="G11" i="1"/>
  <c r="C10" i="1"/>
  <c r="F11" i="1"/>
  <c r="G8" i="1"/>
  <c r="I10" i="1"/>
  <c r="D7" i="1"/>
  <c r="F9" i="1"/>
  <c r="H11" i="1"/>
  <c r="F12" i="1"/>
  <c r="E11" i="1"/>
  <c r="D10" i="1"/>
  <c r="C9" i="1"/>
  <c r="I18" i="1"/>
  <c r="I17" i="1"/>
  <c r="C16" i="1"/>
  <c r="G20" i="1"/>
  <c r="F18" i="1"/>
  <c r="I21" i="1"/>
  <c r="I16" i="1"/>
  <c r="C18" i="1"/>
  <c r="D19" i="1"/>
  <c r="E20" i="1"/>
  <c r="F21" i="1"/>
  <c r="C17" i="1"/>
  <c r="D18" i="1"/>
  <c r="E19" i="1"/>
  <c r="F20" i="1"/>
  <c r="G21" i="1"/>
  <c r="G30" i="1"/>
  <c r="F29" i="1"/>
  <c r="E28" i="1"/>
  <c r="D27" i="1"/>
  <c r="C26" i="1"/>
  <c r="D30" i="1"/>
  <c r="I27" i="1"/>
  <c r="G25" i="1"/>
  <c r="H28" i="1"/>
  <c r="T12" i="1"/>
  <c r="Y9" i="1"/>
  <c r="W7" i="1"/>
  <c r="V11" i="1"/>
  <c r="T9" i="1"/>
  <c r="F8" i="1"/>
  <c r="H10" i="1"/>
  <c r="I12" i="1"/>
  <c r="E8" i="1"/>
  <c r="H9" i="1"/>
  <c r="V20" i="1"/>
  <c r="T18" i="1"/>
  <c r="X21" i="1"/>
  <c r="Y18" i="1"/>
  <c r="S18" i="1"/>
  <c r="C21" i="1"/>
  <c r="H18" i="1"/>
  <c r="F16" i="1"/>
  <c r="H19" i="1"/>
  <c r="F17" i="1"/>
  <c r="D9" i="1"/>
  <c r="E12" i="1"/>
  <c r="C25" i="1"/>
  <c r="X7" i="1"/>
  <c r="U12" i="1"/>
  <c r="X10" i="1"/>
  <c r="F10" i="1"/>
  <c r="X20" i="1"/>
  <c r="T16" i="1"/>
  <c r="X19" i="1"/>
  <c r="S19" i="1"/>
  <c r="U20" i="1"/>
  <c r="H20" i="1"/>
  <c r="E18" i="1"/>
  <c r="D21" i="1"/>
  <c r="H8" i="1"/>
  <c r="G9" i="1"/>
  <c r="I11" i="1"/>
  <c r="G10" i="1"/>
  <c r="C12" i="1"/>
  <c r="F7" i="1"/>
  <c r="H7" i="1"/>
  <c r="H12" i="1"/>
  <c r="D8" i="1"/>
  <c r="E10" i="1"/>
  <c r="I7" i="1"/>
  <c r="C11" i="1"/>
  <c r="Y7" i="1"/>
  <c r="W10" i="1"/>
  <c r="Y11" i="1"/>
  <c r="W9" i="1"/>
  <c r="U7" i="1"/>
  <c r="T11" i="1"/>
  <c r="Y8" i="1"/>
  <c r="V7" i="1"/>
  <c r="W8" i="1"/>
  <c r="X9" i="1"/>
  <c r="Y10" i="1"/>
  <c r="S12" i="1"/>
  <c r="S7" i="1"/>
  <c r="T8" i="1"/>
  <c r="U9" i="1"/>
  <c r="V10" i="1"/>
  <c r="W11" i="1"/>
  <c r="W18" i="1"/>
  <c r="U18" i="1"/>
  <c r="V21" i="1"/>
  <c r="Y17" i="1"/>
  <c r="T20" i="1"/>
  <c r="V17" i="1"/>
  <c r="T17" i="1"/>
  <c r="Y20" i="1"/>
  <c r="U17" i="1"/>
  <c r="W19" i="1"/>
  <c r="Y16" i="1"/>
  <c r="T19" i="1"/>
  <c r="X17" i="1"/>
  <c r="S20" i="1"/>
  <c r="T21" i="1"/>
  <c r="V16" i="1"/>
  <c r="W17" i="1"/>
  <c r="X18" i="1"/>
  <c r="Y19" i="1"/>
  <c r="S21" i="1"/>
  <c r="I30" i="1"/>
  <c r="G28" i="1"/>
  <c r="F27" i="1"/>
  <c r="H30" i="1"/>
  <c r="E29" i="1"/>
  <c r="E30" i="1"/>
  <c r="C28" i="1"/>
  <c r="H25" i="1"/>
  <c r="E27" i="1"/>
  <c r="F30" i="1"/>
  <c r="I25" i="1"/>
  <c r="E25" i="1"/>
  <c r="G27" i="1"/>
  <c r="S28" i="1"/>
  <c r="W25" i="1"/>
  <c r="X29" i="1"/>
  <c r="T36" i="1"/>
  <c r="V38" i="1"/>
  <c r="W34" i="1"/>
  <c r="Y36" i="1"/>
  <c r="T39" i="1"/>
  <c r="V39" i="1"/>
  <c r="U38" i="1"/>
  <c r="T37" i="1"/>
  <c r="S36" i="1"/>
  <c r="Y34" i="1"/>
  <c r="Y39" i="1"/>
  <c r="X38" i="1"/>
  <c r="W37" i="1"/>
  <c r="V36" i="1"/>
  <c r="U35" i="1"/>
  <c r="T34" i="1"/>
  <c r="Y37" i="1"/>
  <c r="V34" i="1"/>
  <c r="S35" i="1"/>
  <c r="U37" i="1"/>
  <c r="W39" i="1"/>
  <c r="X35" i="1"/>
  <c r="S38" i="1"/>
  <c r="Y38" i="1"/>
  <c r="X37" i="1"/>
  <c r="W36" i="1"/>
  <c r="V35" i="1"/>
  <c r="U34" i="1"/>
  <c r="U39" i="1"/>
  <c r="T38" i="1"/>
  <c r="S37" i="1"/>
  <c r="Y35" i="1"/>
  <c r="X34" i="1"/>
  <c r="X39" i="1"/>
  <c r="U36" i="1"/>
  <c r="T35" i="1"/>
  <c r="C7" i="1"/>
  <c r="C8" i="1"/>
  <c r="D11" i="1"/>
  <c r="G12" i="1"/>
  <c r="I9" i="1"/>
  <c r="I8" i="1"/>
  <c r="X12" i="1"/>
  <c r="T7" i="1"/>
  <c r="T10" i="1"/>
  <c r="V12" i="1"/>
  <c r="V9" i="1"/>
  <c r="U11" i="1"/>
  <c r="Y12" i="1"/>
  <c r="U8" i="1"/>
  <c r="H17" i="1"/>
  <c r="C20" i="1"/>
  <c r="H16" i="1"/>
  <c r="C19" i="1"/>
  <c r="E21" i="1"/>
  <c r="D17" i="1"/>
  <c r="F19" i="1"/>
  <c r="H21" i="1"/>
  <c r="E17" i="1"/>
  <c r="G19" i="1"/>
  <c r="W35" i="1"/>
  <c r="V37" i="1"/>
  <c r="X36" i="1"/>
  <c r="W38" i="1"/>
  <c r="S34" i="1"/>
  <c r="C27" i="1"/>
  <c r="F28" i="1"/>
  <c r="E26" i="1"/>
  <c r="H29" i="1"/>
  <c r="D25" i="1"/>
  <c r="D26" i="1"/>
  <c r="Y30" i="1"/>
  <c r="V27" i="1"/>
  <c r="U26" i="1"/>
  <c r="V30" i="1"/>
  <c r="T30" i="1"/>
  <c r="T29" i="1"/>
  <c r="Y26" i="1"/>
  <c r="S27" i="1"/>
  <c r="X26" i="1"/>
  <c r="D34" i="1"/>
  <c r="F36" i="1"/>
  <c r="H38" i="1"/>
  <c r="C34" i="1"/>
  <c r="E36" i="1"/>
  <c r="G38" i="1"/>
  <c r="I35" i="1"/>
  <c r="D38" i="1"/>
  <c r="G34" i="1"/>
  <c r="I36" i="1"/>
  <c r="D39" i="1"/>
  <c r="M39" i="1"/>
  <c r="K37" i="1"/>
  <c r="P34" i="1"/>
  <c r="K38" i="1"/>
  <c r="O36" i="1"/>
  <c r="P38" i="1"/>
  <c r="N36" i="1"/>
  <c r="L34" i="1"/>
  <c r="Q36" i="1"/>
  <c r="N35" i="1"/>
  <c r="E6" i="1"/>
  <c r="I6" i="1"/>
  <c r="D6" i="1"/>
</calcChain>
</file>

<file path=xl/sharedStrings.xml><?xml version="1.0" encoding="utf-8"?>
<sst xmlns="http://schemas.openxmlformats.org/spreadsheetml/2006/main" count="1" uniqueCount="1">
  <si>
    <t>Change the appearance of the calendar by modifying any or all of these three named styles: MonthHeader, DayNames, DateCells,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</si>
</sst>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"/>
    <numFmt numFmtId="165" formatCode="mmmm\,\ yyyy"/>
    <numFmt numFmtId="166" formatCode="ddd"/>
    <numFmt numFmtId="167" formatCode="mmmm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24"/>
      <color theme="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</font>
    <font>
      <b/>
      <sz val="11"/>
      <color theme="0"/>
      <name val="Calibri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0" fontId="2" fillId="2" borderId="0">
      <alignment horizontal="center"/>
    </xf>
    <xf numFmtId="164" fontId="4" fillId="3" borderId="1">
      <alignment horizontal="center"/>
    </xf>
    <xf numFmtId="0" fontId="5" fillId="4" borderId="1" applyNumberFormat="0">
      <alignment horizontal="center"/>
    </xf>
    <xf numFmtId="165" fontId="6" fillId="5" borderId="1" applyNumberFormat="0">
      <alignment horizontal="center" vertical="center"/>
    </xf>
  </cellStyleXfs>
  <cellXfs count="11">
    <xf numFmtId="0" fontId="0" fillId="0" borderId="0" xfId="0"/>
    <xf numFmtId="0" fontId="2" fillId="0" borderId="0" xfId="0" applyFont="1"/>
    <xf numFmtId="164" fontId="4" fillId="3" borderId="1" xfId="2">
      <alignment horizontal="center"/>
    </xf>
    <xf numFmtId="0" fontId="2" fillId="2" borderId="0" xfId="1">
      <alignment horizontal="center"/>
    </xf>
    <xf numFmtId="166" fontId="0" fillId="0" borderId="0" xfId="0" applyNumberFormat="1"/>
    <xf numFmtId="166" fontId="5" fillId="4" borderId="2" xfId="3" applyNumberFormat="1" applyBorder="1">
      <alignment horizontal="center"/>
    </xf>
    <xf numFmtId="0" fontId="7" fillId="0" borderId="0" xfId="0" applyFont="1"/>
    <xf numFmtId="0" fontId="2" fillId="2" borderId="0" xfId="1" applyFont="1">
      <alignment horizontal="center"/>
    </xf>
    <xf numFmtId="0" fontId="2" fillId="2" borderId="0" xfId="1">
      <alignment horizontal="center"/>
    </xf>
    <xf numFmtId="167" fontId="6" fillId="5" borderId="1" xfId="4" applyNumberForma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5">
    <cellStyle name="Background" xfId="1"/>
    <cellStyle name="DateCells" xfId="2"/>
    <cellStyle name="DayNames" xfId="3"/>
    <cellStyle name="MonthHeader" xfId="4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0" fmlaLink="$C$3" horiz="1" max="2100" min="1900" page="10" val="201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2</xdr:row>
          <xdr:rowOff>114300</xdr:rowOff>
        </xdr:from>
        <xdr:to>
          <xdr:col>24</xdr:col>
          <xdr:colOff>0</xdr:colOff>
          <xdr:row>2</xdr:row>
          <xdr:rowOff>276225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AH42"/>
  <sheetViews>
    <sheetView showGridLines="0" tabSelected="1" workbookViewId="0"/>
  </sheetViews>
  <sheetFormatPr defaultRowHeight="15" x14ac:dyDescent="0.25"/>
  <cols>
    <col min="1" max="1" width="4.42578125" customWidth="1"/>
    <col min="2" max="2" width="3.140625" customWidth="1"/>
    <col min="3" max="25" width="5.7109375" customWidth="1"/>
    <col min="26" max="26" width="3.140625" customWidth="1"/>
  </cols>
  <sheetData>
    <row r="2" spans="2:34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2:34" ht="28.5" customHeight="1" x14ac:dyDescent="0.25">
      <c r="B3" s="3"/>
      <c r="C3" s="10">
        <v>2016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3"/>
    </row>
    <row r="4" spans="2:34" ht="9" customHeight="1" x14ac:dyDescent="0.25">
      <c r="B4" s="3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3"/>
    </row>
    <row r="5" spans="2:34" ht="16.5" customHeight="1" x14ac:dyDescent="0.25">
      <c r="B5" s="3"/>
      <c r="C5" s="9">
        <f>DATE(theyear,1,1)</f>
        <v>42370</v>
      </c>
      <c r="D5" s="9"/>
      <c r="E5" s="9"/>
      <c r="F5" s="9"/>
      <c r="G5" s="9"/>
      <c r="H5" s="9"/>
      <c r="I5" s="9"/>
      <c r="J5" s="7"/>
      <c r="K5" s="9">
        <f>DATE(theyear,2,1)</f>
        <v>42401</v>
      </c>
      <c r="L5" s="9"/>
      <c r="M5" s="9"/>
      <c r="N5" s="9"/>
      <c r="O5" s="9"/>
      <c r="P5" s="9"/>
      <c r="Q5" s="9"/>
      <c r="R5" s="7"/>
      <c r="S5" s="9">
        <f>DATE(theyear,3,1)</f>
        <v>42430</v>
      </c>
      <c r="T5" s="9"/>
      <c r="U5" s="9"/>
      <c r="V5" s="9"/>
      <c r="W5" s="9"/>
      <c r="X5" s="9"/>
      <c r="Y5" s="9"/>
      <c r="Z5" s="3"/>
      <c r="AB5" s="4"/>
      <c r="AC5" s="4"/>
      <c r="AD5" s="4"/>
      <c r="AE5" s="4"/>
      <c r="AF5" s="4"/>
      <c r="AG5" s="4"/>
      <c r="AH5" s="4"/>
    </row>
    <row r="6" spans="2:34" x14ac:dyDescent="0.25">
      <c r="B6" s="3"/>
      <c r="C6" s="5">
        <f t="array" ref="C6:I6">TRANSPOSE({1;2;3;4;5;6;7})</f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7"/>
      <c r="K6" s="5">
        <f t="array" ref="K6:Q6">TRANSPOSE({1;2;3;4;5;6;7})</f>
        <v>1</v>
      </c>
      <c r="L6" s="5">
        <v>2</v>
      </c>
      <c r="M6" s="5">
        <v>3</v>
      </c>
      <c r="N6" s="5">
        <v>4</v>
      </c>
      <c r="O6" s="5">
        <v>5</v>
      </c>
      <c r="P6" s="5">
        <v>6</v>
      </c>
      <c r="Q6" s="5">
        <v>7</v>
      </c>
      <c r="R6" s="7"/>
      <c r="S6" s="5">
        <f t="array" ref="S6:Y6">TRANSPOSE({1;2;3;4;5;6;7})</f>
        <v>1</v>
      </c>
      <c r="T6" s="5">
        <v>2</v>
      </c>
      <c r="U6" s="5">
        <v>3</v>
      </c>
      <c r="V6" s="5">
        <v>4</v>
      </c>
      <c r="W6" s="5">
        <v>5</v>
      </c>
      <c r="X6" s="5">
        <v>6</v>
      </c>
      <c r="Y6" s="5">
        <v>7</v>
      </c>
      <c r="Z6" s="3"/>
    </row>
    <row r="7" spans="2:34" x14ac:dyDescent="0.25">
      <c r="B7" s="3"/>
      <c r="C7" s="2" t="str">
        <f t="array" ref="C7:I12">IF(MONTH(DATE(YEAR(C5),MONTH(C5),1))&lt;&gt;MONTH(DATE(YEAR(C5),MONTH(C5),1)-(WEEKDAY(DATE(YEAR(C5),MONTH(C5),1))-1)+{0;1;2;3;4;5}*7+{1,2,3,4,5,6,7}-1),"",DATE(YEAR(C5),MONTH(C5),1)-(WEEKDAY(DATE(YEAR(C5),MONTH(C5),1))-1)+{0;1;2;3;4;5}*7+{1,2,3,4,5,6,7}-1)</f>
        <v/>
      </c>
      <c r="D7" s="2" t="str">
        <v/>
      </c>
      <c r="E7" s="2" t="str">
        <v/>
      </c>
      <c r="F7" s="2" t="str">
        <v/>
      </c>
      <c r="G7" s="2" t="str">
        <v/>
      </c>
      <c r="H7" s="2">
        <v>42370</v>
      </c>
      <c r="I7" s="2">
        <v>42371</v>
      </c>
      <c r="J7" s="7"/>
      <c r="K7" s="2" t="str">
        <f t="array" ref="K7:Q12">IF(MONTH(DATE(YEAR(K5),MONTH(K5),1))&lt;&gt;MONTH(DATE(YEAR(K5),MONTH(K5),1)-(WEEKDAY(DATE(YEAR(K5),MONTH(K5),1))-1)+{0;1;2;3;4;5}*7+{1,2,3,4,5,6,7}-1),"",DATE(YEAR(K5),MONTH(K5),1)-(WEEKDAY(DATE(YEAR(K5),MONTH(K5),1))-1)+{0;1;2;3;4;5}*7+{1,2,3,4,5,6,7}-1)</f>
        <v/>
      </c>
      <c r="L7" s="2">
        <v>42401</v>
      </c>
      <c r="M7" s="2">
        <v>42402</v>
      </c>
      <c r="N7" s="2">
        <v>42403</v>
      </c>
      <c r="O7" s="2">
        <v>42404</v>
      </c>
      <c r="P7" s="2">
        <v>42405</v>
      </c>
      <c r="Q7" s="2">
        <v>42406</v>
      </c>
      <c r="R7" s="7"/>
      <c r="S7" s="2" t="str">
        <f t="array" ref="S7:Y12">IF(MONTH(DATE(YEAR(S5),MONTH(S5),1))&lt;&gt;MONTH(DATE(YEAR(S5),MONTH(S5),1)-(WEEKDAY(DATE(YEAR(S5),MONTH(S5),1))-1)+{0;1;2;3;4;5}*7+{1,2,3,4,5,6,7}-1),"",DATE(YEAR(S5),MONTH(S5),1)-(WEEKDAY(DATE(YEAR(S5),MONTH(S5),1))-1)+{0;1;2;3;4;5}*7+{1,2,3,4,5,6,7}-1)</f>
        <v/>
      </c>
      <c r="T7" s="2" t="str">
        <v/>
      </c>
      <c r="U7" s="2">
        <v>42430</v>
      </c>
      <c r="V7" s="2">
        <v>42431</v>
      </c>
      <c r="W7" s="2">
        <v>42432</v>
      </c>
      <c r="X7" s="2">
        <v>42433</v>
      </c>
      <c r="Y7" s="2">
        <v>42434</v>
      </c>
      <c r="Z7" s="3"/>
    </row>
    <row r="8" spans="2:34" x14ac:dyDescent="0.25">
      <c r="B8" s="3"/>
      <c r="C8" s="2">
        <v>42372</v>
      </c>
      <c r="D8" s="2">
        <v>42373</v>
      </c>
      <c r="E8" s="2">
        <v>42374</v>
      </c>
      <c r="F8" s="2">
        <v>42375</v>
      </c>
      <c r="G8" s="2">
        <v>42376</v>
      </c>
      <c r="H8" s="2">
        <v>42377</v>
      </c>
      <c r="I8" s="2">
        <v>42378</v>
      </c>
      <c r="J8" s="7"/>
      <c r="K8" s="2">
        <v>42407</v>
      </c>
      <c r="L8" s="2">
        <v>42408</v>
      </c>
      <c r="M8" s="2">
        <v>42409</v>
      </c>
      <c r="N8" s="2">
        <v>42410</v>
      </c>
      <c r="O8" s="2">
        <v>42411</v>
      </c>
      <c r="P8" s="2">
        <v>42412</v>
      </c>
      <c r="Q8" s="2">
        <v>42413</v>
      </c>
      <c r="R8" s="7"/>
      <c r="S8" s="2">
        <v>42435</v>
      </c>
      <c r="T8" s="2">
        <v>42436</v>
      </c>
      <c r="U8" s="2">
        <v>42437</v>
      </c>
      <c r="V8" s="2">
        <v>42438</v>
      </c>
      <c r="W8" s="2">
        <v>42439</v>
      </c>
      <c r="X8" s="2">
        <v>42440</v>
      </c>
      <c r="Y8" s="2">
        <v>42441</v>
      </c>
      <c r="Z8" s="3"/>
    </row>
    <row r="9" spans="2:34" x14ac:dyDescent="0.25">
      <c r="B9" s="3"/>
      <c r="C9" s="2">
        <v>42379</v>
      </c>
      <c r="D9" s="2">
        <v>42380</v>
      </c>
      <c r="E9" s="2">
        <v>42381</v>
      </c>
      <c r="F9" s="2">
        <v>42382</v>
      </c>
      <c r="G9" s="2">
        <v>42383</v>
      </c>
      <c r="H9" s="2">
        <v>42384</v>
      </c>
      <c r="I9" s="2">
        <v>42385</v>
      </c>
      <c r="J9" s="7"/>
      <c r="K9" s="2">
        <v>42414</v>
      </c>
      <c r="L9" s="2">
        <v>42415</v>
      </c>
      <c r="M9" s="2">
        <v>42416</v>
      </c>
      <c r="N9" s="2">
        <v>42417</v>
      </c>
      <c r="O9" s="2">
        <v>42418</v>
      </c>
      <c r="P9" s="2">
        <v>42419</v>
      </c>
      <c r="Q9" s="2">
        <v>42420</v>
      </c>
      <c r="R9" s="7"/>
      <c r="S9" s="2">
        <v>42442</v>
      </c>
      <c r="T9" s="2">
        <v>42443</v>
      </c>
      <c r="U9" s="2">
        <v>42444</v>
      </c>
      <c r="V9" s="2">
        <v>42445</v>
      </c>
      <c r="W9" s="2">
        <v>42446</v>
      </c>
      <c r="X9" s="2">
        <v>42447</v>
      </c>
      <c r="Y9" s="2">
        <v>42448</v>
      </c>
      <c r="Z9" s="3"/>
    </row>
    <row r="10" spans="2:34" x14ac:dyDescent="0.25">
      <c r="B10" s="3"/>
      <c r="C10" s="2">
        <v>42386</v>
      </c>
      <c r="D10" s="2">
        <v>42387</v>
      </c>
      <c r="E10" s="2">
        <v>42388</v>
      </c>
      <c r="F10" s="2">
        <v>42389</v>
      </c>
      <c r="G10" s="2">
        <v>42390</v>
      </c>
      <c r="H10" s="2">
        <v>42391</v>
      </c>
      <c r="I10" s="2">
        <v>42392</v>
      </c>
      <c r="J10" s="7"/>
      <c r="K10" s="2">
        <v>42421</v>
      </c>
      <c r="L10" s="2">
        <v>42422</v>
      </c>
      <c r="M10" s="2">
        <v>42423</v>
      </c>
      <c r="N10" s="2">
        <v>42424</v>
      </c>
      <c r="O10" s="2">
        <v>42425</v>
      </c>
      <c r="P10" s="2">
        <v>42426</v>
      </c>
      <c r="Q10" s="2">
        <v>42427</v>
      </c>
      <c r="R10" s="7"/>
      <c r="S10" s="2">
        <v>42449</v>
      </c>
      <c r="T10" s="2">
        <v>42450</v>
      </c>
      <c r="U10" s="2">
        <v>42451</v>
      </c>
      <c r="V10" s="2">
        <v>42452</v>
      </c>
      <c r="W10" s="2">
        <v>42453</v>
      </c>
      <c r="X10" s="2">
        <v>42454</v>
      </c>
      <c r="Y10" s="2">
        <v>42455</v>
      </c>
      <c r="Z10" s="3"/>
    </row>
    <row r="11" spans="2:34" x14ac:dyDescent="0.25">
      <c r="B11" s="3"/>
      <c r="C11" s="2">
        <v>42393</v>
      </c>
      <c r="D11" s="2">
        <v>42394</v>
      </c>
      <c r="E11" s="2">
        <v>42395</v>
      </c>
      <c r="F11" s="2">
        <v>42396</v>
      </c>
      <c r="G11" s="2">
        <v>42397</v>
      </c>
      <c r="H11" s="2">
        <v>42398</v>
      </c>
      <c r="I11" s="2">
        <v>42399</v>
      </c>
      <c r="J11" s="7"/>
      <c r="K11" s="2">
        <v>42428</v>
      </c>
      <c r="L11" s="2">
        <v>42429</v>
      </c>
      <c r="M11" s="2" t="str">
        <v/>
      </c>
      <c r="N11" s="2" t="str">
        <v/>
      </c>
      <c r="O11" s="2" t="str">
        <v/>
      </c>
      <c r="P11" s="2" t="str">
        <v/>
      </c>
      <c r="Q11" s="2" t="str">
        <v/>
      </c>
      <c r="R11" s="7"/>
      <c r="S11" s="2">
        <v>42456</v>
      </c>
      <c r="T11" s="2">
        <v>42457</v>
      </c>
      <c r="U11" s="2">
        <v>42458</v>
      </c>
      <c r="V11" s="2">
        <v>42459</v>
      </c>
      <c r="W11" s="2">
        <v>42460</v>
      </c>
      <c r="X11" s="2" t="str">
        <v/>
      </c>
      <c r="Y11" s="2" t="str">
        <v/>
      </c>
      <c r="Z11" s="3"/>
    </row>
    <row r="12" spans="2:34" x14ac:dyDescent="0.25">
      <c r="B12" s="3"/>
      <c r="C12" s="2">
        <v>42400</v>
      </c>
      <c r="D12" s="2" t="str">
        <v/>
      </c>
      <c r="E12" s="2" t="str">
        <v/>
      </c>
      <c r="F12" s="2" t="str">
        <v/>
      </c>
      <c r="G12" s="2" t="str">
        <v/>
      </c>
      <c r="H12" s="2" t="str">
        <v/>
      </c>
      <c r="I12" s="2" t="str">
        <v/>
      </c>
      <c r="J12" s="7"/>
      <c r="K12" s="2" t="str">
        <v/>
      </c>
      <c r="L12" s="2" t="str">
        <v/>
      </c>
      <c r="M12" s="2" t="str">
        <v/>
      </c>
      <c r="N12" s="2" t="str">
        <v/>
      </c>
      <c r="O12" s="2" t="str">
        <v/>
      </c>
      <c r="P12" s="2" t="str">
        <v/>
      </c>
      <c r="Q12" s="2" t="str">
        <v/>
      </c>
      <c r="R12" s="7"/>
      <c r="S12" s="2" t="str">
        <v/>
      </c>
      <c r="T12" s="2" t="str">
        <v/>
      </c>
      <c r="U12" s="2" t="str">
        <v/>
      </c>
      <c r="V12" s="2" t="str">
        <v/>
      </c>
      <c r="W12" s="2" t="str">
        <v/>
      </c>
      <c r="X12" s="2" t="str">
        <v/>
      </c>
      <c r="Y12" s="2" t="str">
        <v/>
      </c>
      <c r="Z12" s="3"/>
    </row>
    <row r="13" spans="2:34" x14ac:dyDescent="0.25">
      <c r="B13" s="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3"/>
    </row>
    <row r="14" spans="2:34" ht="16.5" customHeight="1" x14ac:dyDescent="0.25">
      <c r="B14" s="3"/>
      <c r="C14" s="9">
        <f>DATE(theyear,4,1)</f>
        <v>42461</v>
      </c>
      <c r="D14" s="9"/>
      <c r="E14" s="9"/>
      <c r="F14" s="9"/>
      <c r="G14" s="9"/>
      <c r="H14" s="9"/>
      <c r="I14" s="9"/>
      <c r="J14" s="7"/>
      <c r="K14" s="9">
        <f>DATE(theyear,5,1)</f>
        <v>42491</v>
      </c>
      <c r="L14" s="9"/>
      <c r="M14" s="9"/>
      <c r="N14" s="9"/>
      <c r="O14" s="9"/>
      <c r="P14" s="9"/>
      <c r="Q14" s="9"/>
      <c r="R14" s="7"/>
      <c r="S14" s="9">
        <f>DATE(theyear,6,1)</f>
        <v>42522</v>
      </c>
      <c r="T14" s="9"/>
      <c r="U14" s="9"/>
      <c r="V14" s="9"/>
      <c r="W14" s="9"/>
      <c r="X14" s="9"/>
      <c r="Y14" s="9"/>
      <c r="Z14" s="3"/>
    </row>
    <row r="15" spans="2:34" x14ac:dyDescent="0.25">
      <c r="B15" s="3"/>
      <c r="C15" s="5">
        <f t="array" ref="C15:I15">TRANSPOSE({1;2;3;4;5;6;7})</f>
        <v>1</v>
      </c>
      <c r="D15" s="5">
        <v>2</v>
      </c>
      <c r="E15" s="5">
        <v>3</v>
      </c>
      <c r="F15" s="5">
        <v>4</v>
      </c>
      <c r="G15" s="5">
        <v>5</v>
      </c>
      <c r="H15" s="5">
        <v>6</v>
      </c>
      <c r="I15" s="5">
        <v>7</v>
      </c>
      <c r="J15" s="7"/>
      <c r="K15" s="5">
        <f t="array" ref="K15:Q15">TRANSPOSE({1;2;3;4;5;6;7})</f>
        <v>1</v>
      </c>
      <c r="L15" s="5">
        <v>2</v>
      </c>
      <c r="M15" s="5">
        <v>3</v>
      </c>
      <c r="N15" s="5">
        <v>4</v>
      </c>
      <c r="O15" s="5">
        <v>5</v>
      </c>
      <c r="P15" s="5">
        <v>6</v>
      </c>
      <c r="Q15" s="5">
        <v>7</v>
      </c>
      <c r="R15" s="7"/>
      <c r="S15" s="5">
        <f t="array" ref="S15:Y15">TRANSPOSE({1;2;3;4;5;6;7})</f>
        <v>1</v>
      </c>
      <c r="T15" s="5">
        <v>2</v>
      </c>
      <c r="U15" s="5">
        <v>3</v>
      </c>
      <c r="V15" s="5">
        <v>4</v>
      </c>
      <c r="W15" s="5">
        <v>5</v>
      </c>
      <c r="X15" s="5">
        <v>6</v>
      </c>
      <c r="Y15" s="5">
        <v>7</v>
      </c>
      <c r="Z15" s="3"/>
    </row>
    <row r="16" spans="2:34" x14ac:dyDescent="0.25">
      <c r="B16" s="3"/>
      <c r="C16" s="2" t="str">
        <f t="array" ref="C16:I21">IF(MONTH(DATE(YEAR(C14),MONTH(C14),1))&lt;&gt;MONTH(DATE(YEAR(C14),MONTH(C14),1)-(WEEKDAY(DATE(YEAR(C14),MONTH(C14),1))-1)+{0;1;2;3;4;5}*7+{1,2,3,4,5,6,7}-1),"",DATE(YEAR(C14),MONTH(C14),1)-(WEEKDAY(DATE(YEAR(C14),MONTH(C14),1))-1)+{0;1;2;3;4;5}*7+{1,2,3,4,5,6,7}-1)</f>
        <v/>
      </c>
      <c r="D16" s="2" t="str">
        <v/>
      </c>
      <c r="E16" s="2" t="str">
        <v/>
      </c>
      <c r="F16" s="2" t="str">
        <v/>
      </c>
      <c r="G16" s="2" t="str">
        <v/>
      </c>
      <c r="H16" s="2">
        <v>42461</v>
      </c>
      <c r="I16" s="2">
        <v>42462</v>
      </c>
      <c r="J16" s="7"/>
      <c r="K16" s="2">
        <f t="array" ref="K16:Q21">IF(MONTH(DATE(YEAR(K14),MONTH(K14),1))&lt;&gt;MONTH(DATE(YEAR(K14),MONTH(K14),1)-(WEEKDAY(DATE(YEAR(K14),MONTH(K14),1))-1)+{0;1;2;3;4;5}*7+{1,2,3,4,5,6,7}-1),"",DATE(YEAR(K14),MONTH(K14),1)-(WEEKDAY(DATE(YEAR(K14),MONTH(K14),1))-1)+{0;1;2;3;4;5}*7+{1,2,3,4,5,6,7}-1)</f>
        <v>42491</v>
      </c>
      <c r="L16" s="2">
        <v>42492</v>
      </c>
      <c r="M16" s="2">
        <v>42493</v>
      </c>
      <c r="N16" s="2">
        <v>42494</v>
      </c>
      <c r="O16" s="2">
        <v>42495</v>
      </c>
      <c r="P16" s="2">
        <v>42496</v>
      </c>
      <c r="Q16" s="2">
        <v>42497</v>
      </c>
      <c r="R16" s="7"/>
      <c r="S16" s="2" t="str">
        <f t="array" ref="S16:Y21">IF(MONTH(DATE(YEAR(S14),MONTH(S14),1))&lt;&gt;MONTH(DATE(YEAR(S14),MONTH(S14),1)-(WEEKDAY(DATE(YEAR(S14),MONTH(S14),1))-1)+{0;1;2;3;4;5}*7+{1,2,3,4,5,6,7}-1),"",DATE(YEAR(S14),MONTH(S14),1)-(WEEKDAY(DATE(YEAR(S14),MONTH(S14),1))-1)+{0;1;2;3;4;5}*7+{1,2,3,4,5,6,7}-1)</f>
        <v/>
      </c>
      <c r="T16" s="2" t="str">
        <v/>
      </c>
      <c r="U16" s="2" t="str">
        <v/>
      </c>
      <c r="V16" s="2">
        <v>42522</v>
      </c>
      <c r="W16" s="2">
        <v>42523</v>
      </c>
      <c r="X16" s="2">
        <v>42524</v>
      </c>
      <c r="Y16" s="2">
        <v>42525</v>
      </c>
      <c r="Z16" s="3"/>
    </row>
    <row r="17" spans="2:26" x14ac:dyDescent="0.25">
      <c r="B17" s="3"/>
      <c r="C17" s="2">
        <v>42463</v>
      </c>
      <c r="D17" s="2">
        <v>42464</v>
      </c>
      <c r="E17" s="2">
        <v>42465</v>
      </c>
      <c r="F17" s="2">
        <v>42466</v>
      </c>
      <c r="G17" s="2">
        <v>42467</v>
      </c>
      <c r="H17" s="2">
        <v>42468</v>
      </c>
      <c r="I17" s="2">
        <v>42469</v>
      </c>
      <c r="J17" s="7"/>
      <c r="K17" s="2">
        <v>42498</v>
      </c>
      <c r="L17" s="2">
        <v>42499</v>
      </c>
      <c r="M17" s="2">
        <v>42500</v>
      </c>
      <c r="N17" s="2">
        <v>42501</v>
      </c>
      <c r="O17" s="2">
        <v>42502</v>
      </c>
      <c r="P17" s="2">
        <v>42503</v>
      </c>
      <c r="Q17" s="2">
        <v>42504</v>
      </c>
      <c r="R17" s="7"/>
      <c r="S17" s="2">
        <v>42526</v>
      </c>
      <c r="T17" s="2">
        <v>42527</v>
      </c>
      <c r="U17" s="2">
        <v>42528</v>
      </c>
      <c r="V17" s="2">
        <v>42529</v>
      </c>
      <c r="W17" s="2">
        <v>42530</v>
      </c>
      <c r="X17" s="2">
        <v>42531</v>
      </c>
      <c r="Y17" s="2">
        <v>42532</v>
      </c>
      <c r="Z17" s="3"/>
    </row>
    <row r="18" spans="2:26" x14ac:dyDescent="0.25">
      <c r="B18" s="3"/>
      <c r="C18" s="2">
        <v>42470</v>
      </c>
      <c r="D18" s="2">
        <v>42471</v>
      </c>
      <c r="E18" s="2">
        <v>42472</v>
      </c>
      <c r="F18" s="2">
        <v>42473</v>
      </c>
      <c r="G18" s="2">
        <v>42474</v>
      </c>
      <c r="H18" s="2">
        <v>42475</v>
      </c>
      <c r="I18" s="2">
        <v>42476</v>
      </c>
      <c r="J18" s="7"/>
      <c r="K18" s="2">
        <v>42505</v>
      </c>
      <c r="L18" s="2">
        <v>42506</v>
      </c>
      <c r="M18" s="2">
        <v>42507</v>
      </c>
      <c r="N18" s="2">
        <v>42508</v>
      </c>
      <c r="O18" s="2">
        <v>42509</v>
      </c>
      <c r="P18" s="2">
        <v>42510</v>
      </c>
      <c r="Q18" s="2">
        <v>42511</v>
      </c>
      <c r="R18" s="7"/>
      <c r="S18" s="2">
        <v>42533</v>
      </c>
      <c r="T18" s="2">
        <v>42534</v>
      </c>
      <c r="U18" s="2">
        <v>42535</v>
      </c>
      <c r="V18" s="2">
        <v>42536</v>
      </c>
      <c r="W18" s="2">
        <v>42537</v>
      </c>
      <c r="X18" s="2">
        <v>42538</v>
      </c>
      <c r="Y18" s="2">
        <v>42539</v>
      </c>
      <c r="Z18" s="3"/>
    </row>
    <row r="19" spans="2:26" x14ac:dyDescent="0.25">
      <c r="B19" s="3"/>
      <c r="C19" s="2">
        <v>42477</v>
      </c>
      <c r="D19" s="2">
        <v>42478</v>
      </c>
      <c r="E19" s="2">
        <v>42479</v>
      </c>
      <c r="F19" s="2">
        <v>42480</v>
      </c>
      <c r="G19" s="2">
        <v>42481</v>
      </c>
      <c r="H19" s="2">
        <v>42482</v>
      </c>
      <c r="I19" s="2">
        <v>42483</v>
      </c>
      <c r="J19" s="7"/>
      <c r="K19" s="2">
        <v>42512</v>
      </c>
      <c r="L19" s="2">
        <v>42513</v>
      </c>
      <c r="M19" s="2">
        <v>42514</v>
      </c>
      <c r="N19" s="2">
        <v>42515</v>
      </c>
      <c r="O19" s="2">
        <v>42516</v>
      </c>
      <c r="P19" s="2">
        <v>42517</v>
      </c>
      <c r="Q19" s="2">
        <v>42518</v>
      </c>
      <c r="R19" s="7"/>
      <c r="S19" s="2">
        <v>42540</v>
      </c>
      <c r="T19" s="2">
        <v>42541</v>
      </c>
      <c r="U19" s="2">
        <v>42542</v>
      </c>
      <c r="V19" s="2">
        <v>42543</v>
      </c>
      <c r="W19" s="2">
        <v>42544</v>
      </c>
      <c r="X19" s="2">
        <v>42545</v>
      </c>
      <c r="Y19" s="2">
        <v>42546</v>
      </c>
      <c r="Z19" s="3"/>
    </row>
    <row r="20" spans="2:26" x14ac:dyDescent="0.25">
      <c r="B20" s="3"/>
      <c r="C20" s="2">
        <v>42484</v>
      </c>
      <c r="D20" s="2">
        <v>42485</v>
      </c>
      <c r="E20" s="2">
        <v>42486</v>
      </c>
      <c r="F20" s="2">
        <v>42487</v>
      </c>
      <c r="G20" s="2">
        <v>42488</v>
      </c>
      <c r="H20" s="2">
        <v>42489</v>
      </c>
      <c r="I20" s="2">
        <v>42490</v>
      </c>
      <c r="J20" s="7"/>
      <c r="K20" s="2">
        <v>42519</v>
      </c>
      <c r="L20" s="2">
        <v>42520</v>
      </c>
      <c r="M20" s="2">
        <v>42521</v>
      </c>
      <c r="N20" s="2" t="str">
        <v/>
      </c>
      <c r="O20" s="2" t="str">
        <v/>
      </c>
      <c r="P20" s="2" t="str">
        <v/>
      </c>
      <c r="Q20" s="2" t="str">
        <v/>
      </c>
      <c r="R20" s="7"/>
      <c r="S20" s="2">
        <v>42547</v>
      </c>
      <c r="T20" s="2">
        <v>42548</v>
      </c>
      <c r="U20" s="2">
        <v>42549</v>
      </c>
      <c r="V20" s="2">
        <v>42550</v>
      </c>
      <c r="W20" s="2">
        <v>42551</v>
      </c>
      <c r="X20" s="2" t="str">
        <v/>
      </c>
      <c r="Y20" s="2" t="str">
        <v/>
      </c>
      <c r="Z20" s="3"/>
    </row>
    <row r="21" spans="2:26" x14ac:dyDescent="0.25">
      <c r="B21" s="3"/>
      <c r="C21" s="2" t="str">
        <v/>
      </c>
      <c r="D21" s="2" t="str">
        <v/>
      </c>
      <c r="E21" s="2" t="str">
        <v/>
      </c>
      <c r="F21" s="2" t="str">
        <v/>
      </c>
      <c r="G21" s="2" t="str">
        <v/>
      </c>
      <c r="H21" s="2" t="str">
        <v/>
      </c>
      <c r="I21" s="2" t="str">
        <v/>
      </c>
      <c r="J21" s="7"/>
      <c r="K21" s="2" t="str">
        <v/>
      </c>
      <c r="L21" s="2" t="str">
        <v/>
      </c>
      <c r="M21" s="2" t="str">
        <v/>
      </c>
      <c r="N21" s="2" t="str">
        <v/>
      </c>
      <c r="O21" s="2" t="str">
        <v/>
      </c>
      <c r="P21" s="2" t="str">
        <v/>
      </c>
      <c r="Q21" s="2" t="str">
        <v/>
      </c>
      <c r="R21" s="7"/>
      <c r="S21" s="2" t="str">
        <v/>
      </c>
      <c r="T21" s="2" t="str">
        <v/>
      </c>
      <c r="U21" s="2" t="str">
        <v/>
      </c>
      <c r="V21" s="2" t="str">
        <v/>
      </c>
      <c r="W21" s="2" t="str">
        <v/>
      </c>
      <c r="X21" s="2" t="str">
        <v/>
      </c>
      <c r="Y21" s="2" t="str">
        <v/>
      </c>
      <c r="Z21" s="3"/>
    </row>
    <row r="22" spans="2:26" x14ac:dyDescent="0.25">
      <c r="B22" s="3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3"/>
    </row>
    <row r="23" spans="2:26" ht="16.5" customHeight="1" x14ac:dyDescent="0.25">
      <c r="B23" s="3"/>
      <c r="C23" s="9">
        <f>DATE(theyear,7,1)</f>
        <v>42552</v>
      </c>
      <c r="D23" s="9"/>
      <c r="E23" s="9"/>
      <c r="F23" s="9"/>
      <c r="G23" s="9"/>
      <c r="H23" s="9"/>
      <c r="I23" s="9"/>
      <c r="J23" s="7"/>
      <c r="K23" s="9">
        <f>DATE(theyear,8,1)</f>
        <v>42583</v>
      </c>
      <c r="L23" s="9"/>
      <c r="M23" s="9"/>
      <c r="N23" s="9"/>
      <c r="O23" s="9"/>
      <c r="P23" s="9"/>
      <c r="Q23" s="9"/>
      <c r="R23" s="7"/>
      <c r="S23" s="9">
        <f>DATE(theyear,9,1)</f>
        <v>42614</v>
      </c>
      <c r="T23" s="9"/>
      <c r="U23" s="9"/>
      <c r="V23" s="9"/>
      <c r="W23" s="9"/>
      <c r="X23" s="9"/>
      <c r="Y23" s="9"/>
      <c r="Z23" s="3"/>
    </row>
    <row r="24" spans="2:26" x14ac:dyDescent="0.25">
      <c r="B24" s="3"/>
      <c r="C24" s="5">
        <f t="array" ref="C24:I24">TRANSPOSE({1;2;3;4;5;6;7})</f>
        <v>1</v>
      </c>
      <c r="D24" s="5">
        <v>2</v>
      </c>
      <c r="E24" s="5">
        <v>3</v>
      </c>
      <c r="F24" s="5">
        <v>4</v>
      </c>
      <c r="G24" s="5">
        <v>5</v>
      </c>
      <c r="H24" s="5">
        <v>6</v>
      </c>
      <c r="I24" s="5">
        <v>7</v>
      </c>
      <c r="J24" s="7"/>
      <c r="K24" s="5">
        <f t="array" ref="K24:Q24">TRANSPOSE({1;2;3;4;5;6;7})</f>
        <v>1</v>
      </c>
      <c r="L24" s="5">
        <v>2</v>
      </c>
      <c r="M24" s="5">
        <v>3</v>
      </c>
      <c r="N24" s="5">
        <v>4</v>
      </c>
      <c r="O24" s="5">
        <v>5</v>
      </c>
      <c r="P24" s="5">
        <v>6</v>
      </c>
      <c r="Q24" s="5">
        <v>7</v>
      </c>
      <c r="R24" s="7"/>
      <c r="S24" s="5">
        <f t="array" ref="S24:Y24">TRANSPOSE({1;2;3;4;5;6;7})</f>
        <v>1</v>
      </c>
      <c r="T24" s="5">
        <v>2</v>
      </c>
      <c r="U24" s="5">
        <v>3</v>
      </c>
      <c r="V24" s="5">
        <v>4</v>
      </c>
      <c r="W24" s="5">
        <v>5</v>
      </c>
      <c r="X24" s="5">
        <v>6</v>
      </c>
      <c r="Y24" s="5">
        <v>7</v>
      </c>
      <c r="Z24" s="3"/>
    </row>
    <row r="25" spans="2:26" x14ac:dyDescent="0.25">
      <c r="B25" s="3"/>
      <c r="C25" s="2" t="str">
        <f t="array" ref="C25:I30">IF(MONTH(DATE(YEAR(C23),MONTH(C23),1))&lt;&gt;MONTH(DATE(YEAR(C23),MONTH(C23),1)-(WEEKDAY(DATE(YEAR(C23),MONTH(C23),1))-1)+{0;1;2;3;4;5}*7+{1,2,3,4,5,6,7}-1),"",DATE(YEAR(C23),MONTH(C23),1)-(WEEKDAY(DATE(YEAR(C23),MONTH(C23),1))-1)+{0;1;2;3;4;5}*7+{1,2,3,4,5,6,7}-1)</f>
        <v/>
      </c>
      <c r="D25" s="2" t="str">
        <v/>
      </c>
      <c r="E25" s="2" t="str">
        <v/>
      </c>
      <c r="F25" s="2" t="str">
        <v/>
      </c>
      <c r="G25" s="2" t="str">
        <v/>
      </c>
      <c r="H25" s="2">
        <v>42552</v>
      </c>
      <c r="I25" s="2">
        <v>42553</v>
      </c>
      <c r="J25" s="7"/>
      <c r="K25" s="2" t="str">
        <f t="array" ref="K25:Q30">IF(MONTH(DATE(YEAR(K23),MONTH(K23),1))&lt;&gt;MONTH(DATE(YEAR(K23),MONTH(K23),1)-(WEEKDAY(DATE(YEAR(K23),MONTH(K23),1))-1)+{0;1;2;3;4;5}*7+{1,2,3,4,5,6,7}-1),"",DATE(YEAR(K23),MONTH(K23),1)-(WEEKDAY(DATE(YEAR(K23),MONTH(K23),1))-1)+{0;1;2;3;4;5}*7+{1,2,3,4,5,6,7}-1)</f>
        <v/>
      </c>
      <c r="L25" s="2">
        <v>42583</v>
      </c>
      <c r="M25" s="2">
        <v>42584</v>
      </c>
      <c r="N25" s="2">
        <v>42585</v>
      </c>
      <c r="O25" s="2">
        <v>42586</v>
      </c>
      <c r="P25" s="2">
        <v>42587</v>
      </c>
      <c r="Q25" s="2">
        <v>42588</v>
      </c>
      <c r="R25" s="7"/>
      <c r="S25" s="2" t="str">
        <f t="array" ref="S25:Y30">IF(MONTH(DATE(YEAR(S23),MONTH(S23),1))&lt;&gt;MONTH(DATE(YEAR(S23),MONTH(S23),1)-(WEEKDAY(DATE(YEAR(S23),MONTH(S23),1))-1)+{0;1;2;3;4;5}*7+{1,2,3,4,5,6,7}-1),"",DATE(YEAR(S23),MONTH(S23),1)-(WEEKDAY(DATE(YEAR(S23),MONTH(S23),1))-1)+{0;1;2;3;4;5}*7+{1,2,3,4,5,6,7}-1)</f>
        <v/>
      </c>
      <c r="T25" s="2" t="str">
        <v/>
      </c>
      <c r="U25" s="2" t="str">
        <v/>
      </c>
      <c r="V25" s="2" t="str">
        <v/>
      </c>
      <c r="W25" s="2">
        <v>42614</v>
      </c>
      <c r="X25" s="2">
        <v>42615</v>
      </c>
      <c r="Y25" s="2">
        <v>42616</v>
      </c>
      <c r="Z25" s="3"/>
    </row>
    <row r="26" spans="2:26" x14ac:dyDescent="0.25">
      <c r="B26" s="3"/>
      <c r="C26" s="2">
        <v>42554</v>
      </c>
      <c r="D26" s="2">
        <v>42555</v>
      </c>
      <c r="E26" s="2">
        <v>42556</v>
      </c>
      <c r="F26" s="2">
        <v>42557</v>
      </c>
      <c r="G26" s="2">
        <v>42558</v>
      </c>
      <c r="H26" s="2">
        <v>42559</v>
      </c>
      <c r="I26" s="2">
        <v>42560</v>
      </c>
      <c r="J26" s="7"/>
      <c r="K26" s="2">
        <v>42589</v>
      </c>
      <c r="L26" s="2">
        <v>42590</v>
      </c>
      <c r="M26" s="2">
        <v>42591</v>
      </c>
      <c r="N26" s="2">
        <v>42592</v>
      </c>
      <c r="O26" s="2">
        <v>42593</v>
      </c>
      <c r="P26" s="2">
        <v>42594</v>
      </c>
      <c r="Q26" s="2">
        <v>42595</v>
      </c>
      <c r="R26" s="7"/>
      <c r="S26" s="2">
        <v>42617</v>
      </c>
      <c r="T26" s="2">
        <v>42618</v>
      </c>
      <c r="U26" s="2">
        <v>42619</v>
      </c>
      <c r="V26" s="2">
        <v>42620</v>
      </c>
      <c r="W26" s="2">
        <v>42621</v>
      </c>
      <c r="X26" s="2">
        <v>42622</v>
      </c>
      <c r="Y26" s="2">
        <v>42623</v>
      </c>
      <c r="Z26" s="3"/>
    </row>
    <row r="27" spans="2:26" x14ac:dyDescent="0.25">
      <c r="B27" s="3"/>
      <c r="C27" s="2">
        <v>42561</v>
      </c>
      <c r="D27" s="2">
        <v>42562</v>
      </c>
      <c r="E27" s="2">
        <v>42563</v>
      </c>
      <c r="F27" s="2">
        <v>42564</v>
      </c>
      <c r="G27" s="2">
        <v>42565</v>
      </c>
      <c r="H27" s="2">
        <v>42566</v>
      </c>
      <c r="I27" s="2">
        <v>42567</v>
      </c>
      <c r="J27" s="7"/>
      <c r="K27" s="2">
        <v>42596</v>
      </c>
      <c r="L27" s="2">
        <v>42597</v>
      </c>
      <c r="M27" s="2">
        <v>42598</v>
      </c>
      <c r="N27" s="2">
        <v>42599</v>
      </c>
      <c r="O27" s="2">
        <v>42600</v>
      </c>
      <c r="P27" s="2">
        <v>42601</v>
      </c>
      <c r="Q27" s="2">
        <v>42602</v>
      </c>
      <c r="R27" s="7"/>
      <c r="S27" s="2">
        <v>42624</v>
      </c>
      <c r="T27" s="2">
        <v>42625</v>
      </c>
      <c r="U27" s="2">
        <v>42626</v>
      </c>
      <c r="V27" s="2">
        <v>42627</v>
      </c>
      <c r="W27" s="2">
        <v>42628</v>
      </c>
      <c r="X27" s="2">
        <v>42629</v>
      </c>
      <c r="Y27" s="2">
        <v>42630</v>
      </c>
      <c r="Z27" s="3"/>
    </row>
    <row r="28" spans="2:26" x14ac:dyDescent="0.25">
      <c r="B28" s="3"/>
      <c r="C28" s="2">
        <v>42568</v>
      </c>
      <c r="D28" s="2">
        <v>42569</v>
      </c>
      <c r="E28" s="2">
        <v>42570</v>
      </c>
      <c r="F28" s="2">
        <v>42571</v>
      </c>
      <c r="G28" s="2">
        <v>42572</v>
      </c>
      <c r="H28" s="2">
        <v>42573</v>
      </c>
      <c r="I28" s="2">
        <v>42574</v>
      </c>
      <c r="J28" s="7"/>
      <c r="K28" s="2">
        <v>42603</v>
      </c>
      <c r="L28" s="2">
        <v>42604</v>
      </c>
      <c r="M28" s="2">
        <v>42605</v>
      </c>
      <c r="N28" s="2">
        <v>42606</v>
      </c>
      <c r="O28" s="2">
        <v>42607</v>
      </c>
      <c r="P28" s="2">
        <v>42608</v>
      </c>
      <c r="Q28" s="2">
        <v>42609</v>
      </c>
      <c r="R28" s="7"/>
      <c r="S28" s="2">
        <v>42631</v>
      </c>
      <c r="T28" s="2">
        <v>42632</v>
      </c>
      <c r="U28" s="2">
        <v>42633</v>
      </c>
      <c r="V28" s="2">
        <v>42634</v>
      </c>
      <c r="W28" s="2">
        <v>42635</v>
      </c>
      <c r="X28" s="2">
        <v>42636</v>
      </c>
      <c r="Y28" s="2">
        <v>42637</v>
      </c>
      <c r="Z28" s="3"/>
    </row>
    <row r="29" spans="2:26" x14ac:dyDescent="0.25">
      <c r="B29" s="3"/>
      <c r="C29" s="2">
        <v>42575</v>
      </c>
      <c r="D29" s="2">
        <v>42576</v>
      </c>
      <c r="E29" s="2">
        <v>42577</v>
      </c>
      <c r="F29" s="2">
        <v>42578</v>
      </c>
      <c r="G29" s="2">
        <v>42579</v>
      </c>
      <c r="H29" s="2">
        <v>42580</v>
      </c>
      <c r="I29" s="2">
        <v>42581</v>
      </c>
      <c r="J29" s="7"/>
      <c r="K29" s="2">
        <v>42610</v>
      </c>
      <c r="L29" s="2">
        <v>42611</v>
      </c>
      <c r="M29" s="2">
        <v>42612</v>
      </c>
      <c r="N29" s="2">
        <v>42613</v>
      </c>
      <c r="O29" s="2" t="str">
        <v/>
      </c>
      <c r="P29" s="2" t="str">
        <v/>
      </c>
      <c r="Q29" s="2" t="str">
        <v/>
      </c>
      <c r="R29" s="7"/>
      <c r="S29" s="2">
        <v>42638</v>
      </c>
      <c r="T29" s="2">
        <v>42639</v>
      </c>
      <c r="U29" s="2">
        <v>42640</v>
      </c>
      <c r="V29" s="2">
        <v>42641</v>
      </c>
      <c r="W29" s="2">
        <v>42642</v>
      </c>
      <c r="X29" s="2">
        <v>42643</v>
      </c>
      <c r="Y29" s="2" t="str">
        <v/>
      </c>
      <c r="Z29" s="3"/>
    </row>
    <row r="30" spans="2:26" x14ac:dyDescent="0.25">
      <c r="B30" s="3"/>
      <c r="C30" s="2">
        <v>42582</v>
      </c>
      <c r="D30" s="2" t="str">
        <v/>
      </c>
      <c r="E30" s="2" t="str">
        <v/>
      </c>
      <c r="F30" s="2" t="str">
        <v/>
      </c>
      <c r="G30" s="2" t="str">
        <v/>
      </c>
      <c r="H30" s="2" t="str">
        <v/>
      </c>
      <c r="I30" s="2" t="str">
        <v/>
      </c>
      <c r="J30" s="7"/>
      <c r="K30" s="2" t="str">
        <v/>
      </c>
      <c r="L30" s="2" t="str">
        <v/>
      </c>
      <c r="M30" s="2" t="str">
        <v/>
      </c>
      <c r="N30" s="2" t="str">
        <v/>
      </c>
      <c r="O30" s="2" t="str">
        <v/>
      </c>
      <c r="P30" s="2" t="str">
        <v/>
      </c>
      <c r="Q30" s="2" t="str">
        <v/>
      </c>
      <c r="R30" s="7"/>
      <c r="S30" s="2" t="str">
        <v/>
      </c>
      <c r="T30" s="2" t="str">
        <v/>
      </c>
      <c r="U30" s="2" t="str">
        <v/>
      </c>
      <c r="V30" s="2" t="str">
        <v/>
      </c>
      <c r="W30" s="2" t="str">
        <v/>
      </c>
      <c r="X30" s="2" t="str">
        <v/>
      </c>
      <c r="Y30" s="2" t="str">
        <v/>
      </c>
      <c r="Z30" s="3"/>
    </row>
    <row r="31" spans="2:26" x14ac:dyDescent="0.25">
      <c r="B31" s="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3"/>
    </row>
    <row r="32" spans="2:26" ht="16.5" customHeight="1" x14ac:dyDescent="0.25">
      <c r="B32" s="3"/>
      <c r="C32" s="9">
        <f>DATE(theyear,10,1)</f>
        <v>42644</v>
      </c>
      <c r="D32" s="9"/>
      <c r="E32" s="9"/>
      <c r="F32" s="9"/>
      <c r="G32" s="9"/>
      <c r="H32" s="9"/>
      <c r="I32" s="9"/>
      <c r="J32" s="7"/>
      <c r="K32" s="9">
        <f>DATE(theyear,11,1)</f>
        <v>42675</v>
      </c>
      <c r="L32" s="9"/>
      <c r="M32" s="9"/>
      <c r="N32" s="9"/>
      <c r="O32" s="9"/>
      <c r="P32" s="9"/>
      <c r="Q32" s="9"/>
      <c r="R32" s="7"/>
      <c r="S32" s="9">
        <f>DATE(theyear,12,1)</f>
        <v>42705</v>
      </c>
      <c r="T32" s="9"/>
      <c r="U32" s="9"/>
      <c r="V32" s="9"/>
      <c r="W32" s="9"/>
      <c r="X32" s="9"/>
      <c r="Y32" s="9"/>
      <c r="Z32" s="3"/>
    </row>
    <row r="33" spans="2:26" x14ac:dyDescent="0.25">
      <c r="B33" s="3"/>
      <c r="C33" s="5">
        <f t="array" ref="C33:I33">TRANSPOSE({1;2;3;4;5;6;7})</f>
        <v>1</v>
      </c>
      <c r="D33" s="5">
        <v>2</v>
      </c>
      <c r="E33" s="5">
        <v>3</v>
      </c>
      <c r="F33" s="5">
        <v>4</v>
      </c>
      <c r="G33" s="5">
        <v>5</v>
      </c>
      <c r="H33" s="5">
        <v>6</v>
      </c>
      <c r="I33" s="5">
        <v>7</v>
      </c>
      <c r="J33" s="7"/>
      <c r="K33" s="5">
        <f t="array" ref="K33:Q33">TRANSPOSE({1;2;3;4;5;6;7})</f>
        <v>1</v>
      </c>
      <c r="L33" s="5">
        <v>2</v>
      </c>
      <c r="M33" s="5">
        <v>3</v>
      </c>
      <c r="N33" s="5">
        <v>4</v>
      </c>
      <c r="O33" s="5">
        <v>5</v>
      </c>
      <c r="P33" s="5">
        <v>6</v>
      </c>
      <c r="Q33" s="5">
        <v>7</v>
      </c>
      <c r="R33" s="7"/>
      <c r="S33" s="5">
        <f t="array" ref="S33:Y33">TRANSPOSE({1;2;3;4;5;6;7})</f>
        <v>1</v>
      </c>
      <c r="T33" s="5">
        <v>2</v>
      </c>
      <c r="U33" s="5">
        <v>3</v>
      </c>
      <c r="V33" s="5">
        <v>4</v>
      </c>
      <c r="W33" s="5">
        <v>5</v>
      </c>
      <c r="X33" s="5">
        <v>6</v>
      </c>
      <c r="Y33" s="5">
        <v>7</v>
      </c>
      <c r="Z33" s="3"/>
    </row>
    <row r="34" spans="2:26" x14ac:dyDescent="0.25">
      <c r="B34" s="3"/>
      <c r="C34" s="2" t="str">
        <f t="array" ref="C34:I39">IF(MONTH(DATE(YEAR(C32),MONTH(C32),1))&lt;&gt;MONTH(DATE(YEAR(C32),MONTH(C32),1)-(WEEKDAY(DATE(YEAR(C32),MONTH(C32),1))-1)+{0;1;2;3;4;5}*7+{1,2,3,4,5,6,7}-1),"",DATE(YEAR(C32),MONTH(C32),1)-(WEEKDAY(DATE(YEAR(C32),MONTH(C32),1))-1)+{0;1;2;3;4;5}*7+{1,2,3,4,5,6,7}-1)</f>
        <v/>
      </c>
      <c r="D34" s="2" t="str">
        <v/>
      </c>
      <c r="E34" s="2" t="str">
        <v/>
      </c>
      <c r="F34" s="2" t="str">
        <v/>
      </c>
      <c r="G34" s="2" t="str">
        <v/>
      </c>
      <c r="H34" s="2" t="str">
        <v/>
      </c>
      <c r="I34" s="2">
        <v>42644</v>
      </c>
      <c r="J34" s="7"/>
      <c r="K34" s="2" t="str">
        <f t="array" ref="K34:Q39">IF(MONTH(DATE(YEAR(K32),MONTH(K32),1))&lt;&gt;MONTH(DATE(YEAR(K32),MONTH(K32),1)-(WEEKDAY(DATE(YEAR(K32),MONTH(K32),1))-1)+{0;1;2;3;4;5}*7+{1,2,3,4,5,6,7}-1),"",DATE(YEAR(K32),MONTH(K32),1)-(WEEKDAY(DATE(YEAR(K32),MONTH(K32),1))-1)+{0;1;2;3;4;5}*7+{1,2,3,4,5,6,7}-1)</f>
        <v/>
      </c>
      <c r="L34" s="2" t="str">
        <v/>
      </c>
      <c r="M34" s="2">
        <v>42675</v>
      </c>
      <c r="N34" s="2">
        <v>42676</v>
      </c>
      <c r="O34" s="2">
        <v>42677</v>
      </c>
      <c r="P34" s="2">
        <v>42678</v>
      </c>
      <c r="Q34" s="2">
        <v>42679</v>
      </c>
      <c r="R34" s="7"/>
      <c r="S34" s="2" t="str">
        <f t="array" ref="S34:Y39">IF(MONTH(DATE(YEAR(S32),MONTH(S32),1))&lt;&gt;MONTH(DATE(YEAR(S32),MONTH(S32),1)-(WEEKDAY(DATE(YEAR(S32),MONTH(S32),1))-1)+{0;1;2;3;4;5}*7+{1,2,3,4,5,6,7}-1),"",DATE(YEAR(S32),MONTH(S32),1)-(WEEKDAY(DATE(YEAR(S32),MONTH(S32),1))-1)+{0;1;2;3;4;5}*7+{1,2,3,4,5,6,7}-1)</f>
        <v/>
      </c>
      <c r="T34" s="2" t="str">
        <v/>
      </c>
      <c r="U34" s="2" t="str">
        <v/>
      </c>
      <c r="V34" s="2" t="str">
        <v/>
      </c>
      <c r="W34" s="2">
        <v>42705</v>
      </c>
      <c r="X34" s="2">
        <v>42706</v>
      </c>
      <c r="Y34" s="2">
        <v>42707</v>
      </c>
      <c r="Z34" s="3"/>
    </row>
    <row r="35" spans="2:26" x14ac:dyDescent="0.25">
      <c r="B35" s="3"/>
      <c r="C35" s="2">
        <v>42645</v>
      </c>
      <c r="D35" s="2">
        <v>42646</v>
      </c>
      <c r="E35" s="2">
        <v>42647</v>
      </c>
      <c r="F35" s="2">
        <v>42648</v>
      </c>
      <c r="G35" s="2">
        <v>42649</v>
      </c>
      <c r="H35" s="2">
        <v>42650</v>
      </c>
      <c r="I35" s="2">
        <v>42651</v>
      </c>
      <c r="J35" s="7"/>
      <c r="K35" s="2">
        <v>42680</v>
      </c>
      <c r="L35" s="2">
        <v>42681</v>
      </c>
      <c r="M35" s="2">
        <v>42682</v>
      </c>
      <c r="N35" s="2">
        <v>42683</v>
      </c>
      <c r="O35" s="2">
        <v>42684</v>
      </c>
      <c r="P35" s="2">
        <v>42685</v>
      </c>
      <c r="Q35" s="2">
        <v>42686</v>
      </c>
      <c r="R35" s="7"/>
      <c r="S35" s="2">
        <v>42708</v>
      </c>
      <c r="T35" s="2">
        <v>42709</v>
      </c>
      <c r="U35" s="2">
        <v>42710</v>
      </c>
      <c r="V35" s="2">
        <v>42711</v>
      </c>
      <c r="W35" s="2">
        <v>42712</v>
      </c>
      <c r="X35" s="2">
        <v>42713</v>
      </c>
      <c r="Y35" s="2">
        <v>42714</v>
      </c>
      <c r="Z35" s="3"/>
    </row>
    <row r="36" spans="2:26" x14ac:dyDescent="0.25">
      <c r="B36" s="3"/>
      <c r="C36" s="2">
        <v>42652</v>
      </c>
      <c r="D36" s="2">
        <v>42653</v>
      </c>
      <c r="E36" s="2">
        <v>42654</v>
      </c>
      <c r="F36" s="2">
        <v>42655</v>
      </c>
      <c r="G36" s="2">
        <v>42656</v>
      </c>
      <c r="H36" s="2">
        <v>42657</v>
      </c>
      <c r="I36" s="2">
        <v>42658</v>
      </c>
      <c r="J36" s="7"/>
      <c r="K36" s="2">
        <v>42687</v>
      </c>
      <c r="L36" s="2">
        <v>42688</v>
      </c>
      <c r="M36" s="2">
        <v>42689</v>
      </c>
      <c r="N36" s="2">
        <v>42690</v>
      </c>
      <c r="O36" s="2">
        <v>42691</v>
      </c>
      <c r="P36" s="2">
        <v>42692</v>
      </c>
      <c r="Q36" s="2">
        <v>42693</v>
      </c>
      <c r="R36" s="7"/>
      <c r="S36" s="2">
        <v>42715</v>
      </c>
      <c r="T36" s="2">
        <v>42716</v>
      </c>
      <c r="U36" s="2">
        <v>42717</v>
      </c>
      <c r="V36" s="2">
        <v>42718</v>
      </c>
      <c r="W36" s="2">
        <v>42719</v>
      </c>
      <c r="X36" s="2">
        <v>42720</v>
      </c>
      <c r="Y36" s="2">
        <v>42721</v>
      </c>
      <c r="Z36" s="3"/>
    </row>
    <row r="37" spans="2:26" x14ac:dyDescent="0.25">
      <c r="B37" s="3"/>
      <c r="C37" s="2">
        <v>42659</v>
      </c>
      <c r="D37" s="2">
        <v>42660</v>
      </c>
      <c r="E37" s="2">
        <v>42661</v>
      </c>
      <c r="F37" s="2">
        <v>42662</v>
      </c>
      <c r="G37" s="2">
        <v>42663</v>
      </c>
      <c r="H37" s="2">
        <v>42664</v>
      </c>
      <c r="I37" s="2">
        <v>42665</v>
      </c>
      <c r="J37" s="7"/>
      <c r="K37" s="2">
        <v>42694</v>
      </c>
      <c r="L37" s="2">
        <v>42695</v>
      </c>
      <c r="M37" s="2">
        <v>42696</v>
      </c>
      <c r="N37" s="2">
        <v>42697</v>
      </c>
      <c r="O37" s="2">
        <v>42698</v>
      </c>
      <c r="P37" s="2">
        <v>42699</v>
      </c>
      <c r="Q37" s="2">
        <v>42700</v>
      </c>
      <c r="R37" s="7"/>
      <c r="S37" s="2">
        <v>42722</v>
      </c>
      <c r="T37" s="2">
        <v>42723</v>
      </c>
      <c r="U37" s="2">
        <v>42724</v>
      </c>
      <c r="V37" s="2">
        <v>42725</v>
      </c>
      <c r="W37" s="2">
        <v>42726</v>
      </c>
      <c r="X37" s="2">
        <v>42727</v>
      </c>
      <c r="Y37" s="2">
        <v>42728</v>
      </c>
      <c r="Z37" s="3"/>
    </row>
    <row r="38" spans="2:26" x14ac:dyDescent="0.25">
      <c r="B38" s="3"/>
      <c r="C38" s="2">
        <v>42666</v>
      </c>
      <c r="D38" s="2">
        <v>42667</v>
      </c>
      <c r="E38" s="2">
        <v>42668</v>
      </c>
      <c r="F38" s="2">
        <v>42669</v>
      </c>
      <c r="G38" s="2">
        <v>42670</v>
      </c>
      <c r="H38" s="2">
        <v>42671</v>
      </c>
      <c r="I38" s="2">
        <v>42672</v>
      </c>
      <c r="J38" s="7"/>
      <c r="K38" s="2">
        <v>42701</v>
      </c>
      <c r="L38" s="2">
        <v>42702</v>
      </c>
      <c r="M38" s="2">
        <v>42703</v>
      </c>
      <c r="N38" s="2">
        <v>42704</v>
      </c>
      <c r="O38" s="2" t="str">
        <v/>
      </c>
      <c r="P38" s="2" t="str">
        <v/>
      </c>
      <c r="Q38" s="2" t="str">
        <v/>
      </c>
      <c r="R38" s="7"/>
      <c r="S38" s="2">
        <v>42729</v>
      </c>
      <c r="T38" s="2">
        <v>42730</v>
      </c>
      <c r="U38" s="2">
        <v>42731</v>
      </c>
      <c r="V38" s="2">
        <v>42732</v>
      </c>
      <c r="W38" s="2">
        <v>42733</v>
      </c>
      <c r="X38" s="2">
        <v>42734</v>
      </c>
      <c r="Y38" s="2">
        <v>42735</v>
      </c>
      <c r="Z38" s="3"/>
    </row>
    <row r="39" spans="2:26" x14ac:dyDescent="0.25">
      <c r="B39" s="3"/>
      <c r="C39" s="2">
        <v>42673</v>
      </c>
      <c r="D39" s="2">
        <v>42674</v>
      </c>
      <c r="E39" s="2" t="str">
        <v/>
      </c>
      <c r="F39" s="2" t="str">
        <v/>
      </c>
      <c r="G39" s="2" t="str">
        <v/>
      </c>
      <c r="H39" s="2" t="str">
        <v/>
      </c>
      <c r="I39" s="2" t="str">
        <v/>
      </c>
      <c r="J39" s="7"/>
      <c r="K39" s="2" t="str">
        <v/>
      </c>
      <c r="L39" s="2" t="str">
        <v/>
      </c>
      <c r="M39" s="2" t="str">
        <v/>
      </c>
      <c r="N39" s="2" t="str">
        <v/>
      </c>
      <c r="O39" s="2" t="str">
        <v/>
      </c>
      <c r="P39" s="2" t="str">
        <v/>
      </c>
      <c r="Q39" s="2" t="str">
        <v/>
      </c>
      <c r="R39" s="7"/>
      <c r="S39" s="2" t="str">
        <v/>
      </c>
      <c r="T39" s="2" t="str">
        <v/>
      </c>
      <c r="U39" s="2" t="str">
        <v/>
      </c>
      <c r="V39" s="2" t="str">
        <v/>
      </c>
      <c r="W39" s="2" t="str">
        <v/>
      </c>
      <c r="X39" s="2" t="str">
        <v/>
      </c>
      <c r="Y39" s="2" t="str">
        <v/>
      </c>
      <c r="Z39" s="3"/>
    </row>
    <row r="40" spans="2:26" x14ac:dyDescent="0.25">
      <c r="B40" s="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3"/>
    </row>
    <row r="42" spans="2:26" x14ac:dyDescent="0.25">
      <c r="C42" s="6" t="s">
        <v>0</v>
      </c>
      <c r="D42" s="1"/>
    </row>
  </sheetData>
  <mergeCells count="27">
    <mergeCell ref="C40:Y40"/>
    <mergeCell ref="R23:R30"/>
    <mergeCell ref="C5:I5"/>
    <mergeCell ref="K5:Q5"/>
    <mergeCell ref="S5:Y5"/>
    <mergeCell ref="J32:J39"/>
    <mergeCell ref="R32:R39"/>
    <mergeCell ref="R5:R12"/>
    <mergeCell ref="C14:I14"/>
    <mergeCell ref="K14:Q14"/>
    <mergeCell ref="S14:Y14"/>
    <mergeCell ref="C23:I23"/>
    <mergeCell ref="K23:Q23"/>
    <mergeCell ref="S23:Y23"/>
    <mergeCell ref="J14:J21"/>
    <mergeCell ref="R14:R21"/>
    <mergeCell ref="J23:J30"/>
    <mergeCell ref="B2:Z2"/>
    <mergeCell ref="C32:I32"/>
    <mergeCell ref="K32:Q32"/>
    <mergeCell ref="S32:Y32"/>
    <mergeCell ref="C3:Y3"/>
    <mergeCell ref="C4:Y4"/>
    <mergeCell ref="C13:Y13"/>
    <mergeCell ref="C22:Y22"/>
    <mergeCell ref="C31:Y31"/>
    <mergeCell ref="J5:J12"/>
  </mergeCells>
  <phoneticPr fontId="1" type="noConversion"/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21</xdr:col>
                    <xdr:colOff>57150</xdr:colOff>
                    <xdr:row>2</xdr:row>
                    <xdr:rowOff>114300</xdr:rowOff>
                  </from>
                  <to>
                    <xdr:col>24</xdr:col>
                    <xdr:colOff>0</xdr:colOff>
                    <xdr:row>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2009-07-30T23:00:24Z</outs:dateTime>
      <outs:isPinned>true</outs:isPinned>
    </outs:relatedDate>
    <outs:relatedDate>
      <outs:type>2</outs:type>
      <outs:displayName>Created</outs:displayName>
      <outs:dateTime>2004-12-04T19:42:23Z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F582100-18C4-4187-ADA4-E8E056D17A2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theyear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yearly calendar.xlsx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2004-12-04T19:42:23Z</dcterms:created>
  <dcterms:modified xsi:type="dcterms:W3CDTF">2015-09-24T19:58:32Z</dcterms:modified>
  <cp:category>Excel 2016 Bible</cp:category>
</cp:coreProperties>
</file>